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14" i="1" l="1"/>
</calcChain>
</file>

<file path=xl/sharedStrings.xml><?xml version="1.0" encoding="utf-8"?>
<sst xmlns="http://schemas.openxmlformats.org/spreadsheetml/2006/main" count="70" uniqueCount="32">
  <si>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</si>
  <si>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</si>
  <si>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</si>
  <si>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</si>
  <si>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</si>
  <si>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</si>
  <si>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</si>
  <si>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</si>
  <si>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</si>
  <si>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</si>
  <si>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</si>
  <si>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</si>
  <si>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</si>
  <si>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Масло Shell Tellus S2 V 46 (209л)</t>
  </si>
  <si>
    <t>ШТ</t>
  </si>
  <si>
    <t>Нефть, нефтепродукты, газ</t>
  </si>
  <si>
    <t>Склад  N 2</t>
  </si>
  <si>
    <t>Масло Shell Tellus T 68</t>
  </si>
  <si>
    <t>ЛИТР</t>
  </si>
  <si>
    <t>Масло Shell Turbo Oil T 46</t>
  </si>
  <si>
    <t>МАСЛО SHELL TELLUS S2 V46 (209л)</t>
  </si>
  <si>
    <t>МАСЛО М10Г2К</t>
  </si>
  <si>
    <t>ТОННА</t>
  </si>
  <si>
    <t>МАСЛО SHELL OMALO 320</t>
  </si>
  <si>
    <t>9007851</t>
  </si>
  <si>
    <t>1003280237</t>
  </si>
  <si>
    <t>МАСЛО SHELL TELLUS T46</t>
  </si>
  <si>
    <t>1003280301</t>
  </si>
  <si>
    <t>СМАЗКА PTFE PBD 51036065</t>
  </si>
  <si>
    <t>Склад N 12</t>
  </si>
  <si>
    <t xml:space="preserve">Стоимость, руб. с НДС 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</si>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</sst>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2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4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C12" sqref="C12"/>
    </sheetView>
  </sheetViews>
  <sheetFormatPr defaultRowHeight="15" x14ac:dyDescent="0.25"/>
  <cols>
    <col min="4" max="4" width="14" customWidth="1"/>
    <col min="5" max="5" width="33.5703125" customWidth="1"/>
    <col min="8" max="8" width="27.7109375" customWidth="1"/>
    <col min="11" max="11" width="15.7109375" customWidth="1"/>
    <col min="12" max="12" width="14.140625" customWidth="1"/>
    <col min="13" max="13" width="11.42578125" customWidth="1"/>
  </cols>
  <sheetData>
    <row r="1" spans="1:13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4" t="s">
        <v>5</v>
      </c>
      <c r="G1" s="9" t="s">
        <v>6</v>
      </c>
      <c r="H1" s="9" t="s">
        <v>7</v>
      </c>
      <c r="I1" s="10" t="s">
        <v>8</v>
      </c>
      <c r="J1" s="8" t="s">
        <v>9</v>
      </c>
      <c r="K1" s="15" t="s">
        <v>30</v>
      </c>
      <c r="L1" s="13" t="s">
        <v>10</v>
      </c>
      <c r="M1" s="8" t="s">
        <v>11</v>
      </c>
    </row>
    <row r="2" spans="1:13" x14ac:dyDescent="0.25">
      <c r="A2" s="8"/>
      <c r="B2" s="8"/>
      <c r="C2" s="8"/>
      <c r="D2" s="8"/>
      <c r="E2" s="8"/>
      <c r="F2" s="14"/>
      <c r="G2" s="9"/>
      <c r="H2" s="9"/>
      <c r="I2" s="11"/>
      <c r="J2" s="8"/>
      <c r="K2" s="16"/>
      <c r="L2" s="13"/>
      <c r="M2" s="8"/>
    </row>
    <row r="3" spans="1:13" x14ac:dyDescent="0.25">
      <c r="A3" s="8"/>
      <c r="B3" s="8"/>
      <c r="C3" s="8"/>
      <c r="D3" s="8"/>
      <c r="E3" s="8"/>
      <c r="F3" s="14"/>
      <c r="G3" s="9"/>
      <c r="H3" s="9"/>
      <c r="I3" s="11"/>
      <c r="J3" s="8"/>
      <c r="K3" s="16"/>
      <c r="L3" s="13"/>
      <c r="M3" s="8"/>
    </row>
    <row r="4" spans="1:13" x14ac:dyDescent="0.25">
      <c r="A4" s="8"/>
      <c r="B4" s="8"/>
      <c r="C4" s="8"/>
      <c r="D4" s="8"/>
      <c r="E4" s="8"/>
      <c r="F4" s="14"/>
      <c r="G4" s="9"/>
      <c r="H4" s="9"/>
      <c r="I4" s="12"/>
      <c r="J4" s="8"/>
      <c r="K4" s="17"/>
      <c r="L4" s="13"/>
      <c r="M4" s="8"/>
    </row>
    <row r="5" spans="1:13" x14ac:dyDescent="0.25">
      <c r="A5" s="1">
        <v>1</v>
      </c>
      <c r="B5" s="2" t="s">
        <v>12</v>
      </c>
      <c r="C5" s="2">
        <v>1600200</v>
      </c>
      <c r="D5" s="3">
        <v>1003280005</v>
      </c>
      <c r="E5" s="4" t="s">
        <v>13</v>
      </c>
      <c r="F5" s="2" t="s">
        <v>14</v>
      </c>
      <c r="G5" s="18" t="s">
        <v>31</v>
      </c>
      <c r="H5" s="5" t="s">
        <v>15</v>
      </c>
      <c r="I5" s="19">
        <v>10</v>
      </c>
      <c r="J5" s="6">
        <v>3240</v>
      </c>
      <c r="K5" s="20">
        <v>32400</v>
      </c>
      <c r="L5" s="21">
        <v>41671</v>
      </c>
      <c r="M5" s="2" t="s">
        <v>16</v>
      </c>
    </row>
    <row r="6" spans="1:13" x14ac:dyDescent="0.25">
      <c r="A6" s="1">
        <v>2</v>
      </c>
      <c r="B6" s="2" t="s">
        <v>12</v>
      </c>
      <c r="C6" s="2">
        <v>1600200</v>
      </c>
      <c r="D6" s="3">
        <v>1003280005</v>
      </c>
      <c r="E6" s="4" t="s">
        <v>13</v>
      </c>
      <c r="F6" s="2" t="s">
        <v>14</v>
      </c>
      <c r="G6" s="18" t="s">
        <v>31</v>
      </c>
      <c r="H6" s="5" t="s">
        <v>15</v>
      </c>
      <c r="I6" s="19">
        <v>1</v>
      </c>
      <c r="J6" s="6">
        <v>3240</v>
      </c>
      <c r="K6" s="20">
        <v>3240</v>
      </c>
      <c r="L6" s="21">
        <v>41821</v>
      </c>
      <c r="M6" s="2" t="s">
        <v>16</v>
      </c>
    </row>
    <row r="7" spans="1:13" x14ac:dyDescent="0.25">
      <c r="A7" s="1">
        <v>3</v>
      </c>
      <c r="B7" s="2" t="s">
        <v>12</v>
      </c>
      <c r="C7" s="2">
        <v>9007859</v>
      </c>
      <c r="D7" s="3">
        <v>1003280255</v>
      </c>
      <c r="E7" s="4" t="s">
        <v>17</v>
      </c>
      <c r="F7" s="2" t="s">
        <v>18</v>
      </c>
      <c r="G7" s="18" t="s">
        <v>31</v>
      </c>
      <c r="H7" s="5" t="s">
        <v>15</v>
      </c>
      <c r="I7" s="19">
        <v>209</v>
      </c>
      <c r="J7" s="6">
        <v>14.4</v>
      </c>
      <c r="K7" s="20">
        <v>3009.6</v>
      </c>
      <c r="L7" s="21">
        <v>41699</v>
      </c>
      <c r="M7" s="2" t="s">
        <v>16</v>
      </c>
    </row>
    <row r="8" spans="1:13" x14ac:dyDescent="0.25">
      <c r="A8" s="1">
        <v>4</v>
      </c>
      <c r="B8" s="2" t="s">
        <v>12</v>
      </c>
      <c r="C8" s="2">
        <v>20008751</v>
      </c>
      <c r="D8" s="3">
        <v>1003280202</v>
      </c>
      <c r="E8" s="4" t="s">
        <v>19</v>
      </c>
      <c r="F8" s="2" t="s">
        <v>18</v>
      </c>
      <c r="G8" s="18" t="s">
        <v>31</v>
      </c>
      <c r="H8" s="5" t="s">
        <v>15</v>
      </c>
      <c r="I8" s="19">
        <v>2508</v>
      </c>
      <c r="J8" s="6">
        <v>16.8</v>
      </c>
      <c r="K8" s="20">
        <v>42134.400000000001</v>
      </c>
      <c r="L8" s="21">
        <v>39873</v>
      </c>
      <c r="M8" s="2" t="s">
        <v>16</v>
      </c>
    </row>
    <row r="9" spans="1:13" x14ac:dyDescent="0.25">
      <c r="A9" s="1">
        <v>5</v>
      </c>
      <c r="B9" s="2" t="s">
        <v>12</v>
      </c>
      <c r="C9" s="2">
        <v>1600200</v>
      </c>
      <c r="D9" s="3">
        <v>1003280005</v>
      </c>
      <c r="E9" s="4" t="s">
        <v>20</v>
      </c>
      <c r="F9" s="2" t="s">
        <v>14</v>
      </c>
      <c r="G9" s="18" t="s">
        <v>31</v>
      </c>
      <c r="H9" s="5" t="s">
        <v>15</v>
      </c>
      <c r="I9" s="19">
        <v>5</v>
      </c>
      <c r="J9" s="6">
        <v>3240</v>
      </c>
      <c r="K9" s="20">
        <v>16200</v>
      </c>
      <c r="L9" s="21">
        <v>42339</v>
      </c>
      <c r="M9" s="2" t="s">
        <v>16</v>
      </c>
    </row>
    <row r="10" spans="1:13" x14ac:dyDescent="0.25">
      <c r="A10" s="1">
        <v>6</v>
      </c>
      <c r="B10" s="2" t="s">
        <v>12</v>
      </c>
      <c r="C10" s="2">
        <v>1042</v>
      </c>
      <c r="D10" s="3">
        <v>1003280038</v>
      </c>
      <c r="E10" s="4" t="s">
        <v>21</v>
      </c>
      <c r="F10" s="2" t="s">
        <v>22</v>
      </c>
      <c r="G10" s="18" t="s">
        <v>31</v>
      </c>
      <c r="H10" s="5" t="s">
        <v>15</v>
      </c>
      <c r="I10" s="19">
        <v>0.36</v>
      </c>
      <c r="J10" s="6">
        <v>5280</v>
      </c>
      <c r="K10" s="20">
        <v>1900.8</v>
      </c>
      <c r="L10" s="21">
        <v>41699</v>
      </c>
      <c r="M10" s="2" t="s">
        <v>16</v>
      </c>
    </row>
    <row r="11" spans="1:13" x14ac:dyDescent="0.25">
      <c r="A11" s="1">
        <v>7</v>
      </c>
      <c r="B11" s="2" t="s">
        <v>12</v>
      </c>
      <c r="C11" s="2">
        <v>9007842</v>
      </c>
      <c r="D11" s="3">
        <v>1003280207</v>
      </c>
      <c r="E11" s="4" t="s">
        <v>23</v>
      </c>
      <c r="F11" s="2" t="s">
        <v>18</v>
      </c>
      <c r="G11" s="18" t="s">
        <v>31</v>
      </c>
      <c r="H11" s="5" t="s">
        <v>15</v>
      </c>
      <c r="I11" s="19">
        <v>20</v>
      </c>
      <c r="J11" s="6">
        <v>20.399999999999999</v>
      </c>
      <c r="K11" s="20">
        <v>408</v>
      </c>
      <c r="L11" s="21">
        <v>41275</v>
      </c>
      <c r="M11" s="2" t="s">
        <v>16</v>
      </c>
    </row>
    <row r="12" spans="1:13" x14ac:dyDescent="0.25">
      <c r="A12" s="1">
        <v>8</v>
      </c>
      <c r="B12" s="2" t="s">
        <v>12</v>
      </c>
      <c r="C12" s="2" t="s">
        <v>24</v>
      </c>
      <c r="D12" s="3" t="s">
        <v>25</v>
      </c>
      <c r="E12" s="4" t="s">
        <v>26</v>
      </c>
      <c r="F12" s="2" t="s">
        <v>18</v>
      </c>
      <c r="G12" s="18" t="s">
        <v>31</v>
      </c>
      <c r="H12" s="5" t="s">
        <v>15</v>
      </c>
      <c r="I12" s="19">
        <v>836</v>
      </c>
      <c r="J12" s="6">
        <v>14.4</v>
      </c>
      <c r="K12" s="20">
        <v>12038.4</v>
      </c>
      <c r="L12" s="21">
        <v>41334</v>
      </c>
      <c r="M12" s="2" t="s">
        <v>16</v>
      </c>
    </row>
    <row r="13" spans="1:13" x14ac:dyDescent="0.25">
      <c r="A13" s="1">
        <v>9</v>
      </c>
      <c r="B13" s="2" t="s">
        <v>12</v>
      </c>
      <c r="C13" s="2">
        <v>1414920</v>
      </c>
      <c r="D13" s="3" t="s">
        <v>27</v>
      </c>
      <c r="E13" s="4" t="s">
        <v>28</v>
      </c>
      <c r="F13" s="2" t="s">
        <v>14</v>
      </c>
      <c r="G13" s="18" t="s">
        <v>31</v>
      </c>
      <c r="H13" s="5" t="s">
        <v>15</v>
      </c>
      <c r="I13" s="19">
        <v>2</v>
      </c>
      <c r="J13" s="6">
        <v>828</v>
      </c>
      <c r="K13" s="20">
        <v>1656</v>
      </c>
      <c r="L13" s="21">
        <v>41275</v>
      </c>
      <c r="M13" s="2" t="s">
        <v>29</v>
      </c>
    </row>
    <row r="14" spans="1:13" x14ac:dyDescent="0.25">
      <c r="K14" s="7">
        <f>SUM(K5:K13)</f>
        <v>112987.2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13"/>
    <dataValidation type="list" allowBlank="1" showInputMessage="1" showErrorMessage="1" sqref="B5:B13">
      <formula1>TypeResource</formula1>
    </dataValidation>
    <dataValidation type="decimal" allowBlank="1" showErrorMessage="1" errorTitle="Ошибка!" error="Значение должно быть числом" sqref="I5:K13">
      <formula1>0</formula1>
      <formula2>9999999999999</formula2>
    </dataValidation>
    <dataValidation type="list" allowBlank="1" showInputMessage="1" showErrorMessage="1" sqref="G5:G13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2021-07-15T13:31:44Z</dcterms:modified>
</cp:coreProperties>
</file>